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filterPrivacy="1" defaultThemeVersion="124226"/>
  <xr:revisionPtr revIDLastSave="0" documentId="13_ncr:1_{A4409EC4-EF57-4876-8025-67C5279A39DE}" xr6:coauthVersionLast="40" xr6:coauthVersionMax="40" xr10:uidLastSave="{00000000-0000-0000-0000-000000000000}"/>
  <bookViews>
    <workbookView xWindow="120" yWindow="225" windowWidth="15120" windowHeight="7890" xr2:uid="{00000000-000D-0000-FFFF-FFFF00000000}"/>
  </bookViews>
  <sheets>
    <sheet name="Расчет на 2026 год" sheetId="4" r:id="rId1"/>
  </sheets>
  <definedNames>
    <definedName name="_xlnm.Print_Area" localSheetId="0">'Расчет на 2026 год'!$A$1:$K$12</definedName>
  </definedNames>
  <calcPr calcId="191029" iterate="1"/>
</workbook>
</file>

<file path=xl/calcChain.xml><?xml version="1.0" encoding="utf-8"?>
<calcChain xmlns="http://schemas.openxmlformats.org/spreadsheetml/2006/main">
  <c r="J7" i="4" l="1"/>
  <c r="K12" i="4" l="1"/>
  <c r="I11" i="4" l="1"/>
  <c r="J11" i="4" s="1"/>
  <c r="I10" i="4"/>
  <c r="I7" i="4"/>
  <c r="I9" i="4" l="1"/>
  <c r="I8" i="4"/>
  <c r="J8" i="4" s="1"/>
  <c r="J10" i="4" l="1"/>
  <c r="E12" i="4"/>
  <c r="B12" i="4"/>
  <c r="D12" i="4" s="1"/>
  <c r="J9" i="4" l="1"/>
  <c r="I12" i="4"/>
  <c r="D10" i="4"/>
  <c r="D8" i="4"/>
  <c r="D9" i="4"/>
  <c r="D11" i="4"/>
  <c r="D7" i="4"/>
  <c r="J12" i="4" l="1"/>
</calcChain>
</file>

<file path=xl/sharedStrings.xml><?xml version="1.0" encoding="utf-8"?>
<sst xmlns="http://schemas.openxmlformats.org/spreadsheetml/2006/main" count="24" uniqueCount="23">
  <si>
    <t>Муниципальное образование</t>
  </si>
  <si>
    <t>Городское поселение  Излучинск</t>
  </si>
  <si>
    <t>Городское поселение Новоаганск</t>
  </si>
  <si>
    <t>Сельское поселение Аган</t>
  </si>
  <si>
    <t>Сельское поселение Ваховск</t>
  </si>
  <si>
    <t>Доля муниципального образования в общем объеме средств, направленных на выполнение полномочий</t>
  </si>
  <si>
    <t>дорожная деятельность в отношении автомобильных дорог местного значения в части содержания подъездных автомобильных дорог</t>
  </si>
  <si>
    <t>B</t>
  </si>
  <si>
    <t>d</t>
  </si>
  <si>
    <t>V</t>
  </si>
  <si>
    <t>Сельское поселение Зайцева Речка</t>
  </si>
  <si>
    <t>Численность населения на 01.01.2019</t>
  </si>
  <si>
    <t>Коэф-т заработной платы, устанавливаемый в зависимости от вида и численности постоянного населения муниципального образования (191-п)</t>
  </si>
  <si>
    <t>Коэффициент участия</t>
  </si>
  <si>
    <t>ФОТ (Оклад с начислениями), руб.</t>
  </si>
  <si>
    <t>Расчетный объем расходов, необходимых для исполнения переданных полномочий (по максим. окладу ведущего. специалиста с начислениями)</t>
  </si>
  <si>
    <r>
      <t>Предельная штатная численность муниципальных служащих,</t>
    </r>
    <r>
      <rPr>
        <b/>
        <u/>
        <sz val="11"/>
        <color theme="1"/>
        <rFont val="Times New Roman"/>
        <family val="1"/>
        <charset val="204"/>
      </rPr>
      <t xml:space="preserve"> на 2026 год</t>
    </r>
    <r>
      <rPr>
        <sz val="11"/>
        <color theme="1"/>
        <rFont val="Times New Roman"/>
        <family val="1"/>
        <charset val="204"/>
      </rPr>
      <t xml:space="preserve"> (по расчету)</t>
    </r>
  </si>
  <si>
    <r>
      <t xml:space="preserve">Расчетный объем расходов, необходимых для исполнения переданных полномочий </t>
    </r>
    <r>
      <rPr>
        <b/>
        <u/>
        <sz val="11"/>
        <color theme="1"/>
        <rFont val="Times New Roman"/>
        <family val="1"/>
        <charset val="204"/>
      </rPr>
      <t>на 2026 год , тыс. руб.</t>
    </r>
  </si>
  <si>
    <t>Кот</t>
  </si>
  <si>
    <t>Oi</t>
  </si>
  <si>
    <t>Ку</t>
  </si>
  <si>
    <t>Pi</t>
  </si>
  <si>
    <t>Расчет объема расходов, необходимых для исполнения переданных полномочий с района на поселения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</si>
</sst>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5" fillId="0" borderId="0"/>
    <xf numFmtId="0" fontId="7" fillId="0" borderId="0"/>
    <xf numFmtId="0" fontId="7" fillId="0" borderId="0"/>
    <xf numFmtId="0" fontId="7" fillId="0" borderId="0"/>
  </cellStyleXfs>
  <cellXfs count="31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vertical="top"/>
    </xf>
    <xf numFmtId="0" fontId="1" fillId="2" borderId="3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/>
    </xf>
    <xf numFmtId="0" fontId="2" fillId="2" borderId="1" xfId="0" applyFont="1" applyFill="1" applyBorder="1"/>
    <xf numFmtId="165" fontId="11" fillId="2" borderId="1" xfId="0" applyNumberFormat="1" applyFon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65" fontId="2" fillId="2" borderId="1" xfId="0" applyNumberFormat="1" applyFont="1" applyFill="1" applyBorder="1"/>
    <xf numFmtId="0" fontId="0" fillId="2" borderId="1" xfId="0" applyFill="1" applyBorder="1"/>
    <xf numFmtId="165" fontId="8" fillId="2" borderId="1" xfId="0" applyNumberFormat="1" applyFont="1" applyFill="1" applyBorder="1" applyAlignment="1">
      <alignment horizontal="center"/>
    </xf>
    <xf numFmtId="4" fontId="9" fillId="2" borderId="1" xfId="0" applyNumberFormat="1" applyFont="1" applyFill="1" applyBorder="1" applyAlignment="1">
      <alignment horizontal="center"/>
    </xf>
    <xf numFmtId="3" fontId="9" fillId="2" borderId="1" xfId="0" applyNumberFormat="1" applyFont="1" applyFill="1" applyBorder="1" applyAlignment="1">
      <alignment horizontal="center"/>
    </xf>
    <xf numFmtId="165" fontId="9" fillId="2" borderId="1" xfId="0" applyNumberFormat="1" applyFont="1" applyFill="1" applyBorder="1" applyAlignment="1">
      <alignment horizontal="center"/>
    </xf>
    <xf numFmtId="4" fontId="0" fillId="2" borderId="0" xfId="0" applyNumberFormat="1" applyFill="1"/>
    <xf numFmtId="0" fontId="4" fillId="2" borderId="0" xfId="0" applyFont="1" applyFill="1"/>
    <xf numFmtId="4" fontId="6" fillId="2" borderId="0" xfId="0" applyNumberFormat="1" applyFont="1" applyFill="1"/>
  </cellXfs>
  <cellStyles count="6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 3" xfId="3" xr:uid="{00000000-0005-0000-0000-000003000000}"/>
    <cellStyle name="Обычный 2 4" xfId="5" xr:uid="{00000000-0005-0000-0000-000004000000}"/>
    <cellStyle name="Обычный 2_исполнение делегир 2013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6"/>
  <sheetViews>
    <sheetView tabSelected="1" workbookViewId="0">
      <selection activeCell="G4" sqref="G4:G5"/>
    </sheetView>
  </sheetViews>
  <sheetFormatPr defaultRowHeight="15" x14ac:dyDescent="0.25"/>
  <cols>
    <col min="1" max="1" width="42.85546875" style="5" customWidth="1"/>
    <col min="2" max="2" width="12.7109375" style="5" hidden="1" customWidth="1"/>
    <col min="3" max="3" width="13" style="5" hidden="1" customWidth="1"/>
    <col min="4" max="4" width="16.5703125" style="5" hidden="1" customWidth="1"/>
    <col min="5" max="5" width="17.85546875" style="5" customWidth="1"/>
    <col min="6" max="6" width="18.28515625" style="5" customWidth="1"/>
    <col min="7" max="7" width="13.28515625" style="5" customWidth="1"/>
    <col min="8" max="8" width="17.140625" style="5" customWidth="1"/>
    <col min="9" max="9" width="18.28515625" style="5" customWidth="1"/>
    <col min="10" max="11" width="15.7109375" style="5" customWidth="1"/>
    <col min="12" max="16384" width="9.140625" style="5"/>
  </cols>
  <sheetData>
    <row r="1" spans="1:11" ht="46.5" customHeight="1" x14ac:dyDescent="0.25">
      <c r="A1" s="3" t="s">
        <v>22</v>
      </c>
      <c r="B1" s="3"/>
      <c r="C1" s="3"/>
      <c r="D1" s="3"/>
      <c r="E1" s="3"/>
      <c r="F1" s="3"/>
      <c r="G1" s="3"/>
      <c r="H1" s="3"/>
      <c r="I1" s="3"/>
      <c r="J1" s="3"/>
      <c r="K1" s="4"/>
    </row>
    <row r="4" spans="1:11" ht="45.75" customHeight="1" x14ac:dyDescent="0.25">
      <c r="A4" s="6" t="s">
        <v>0</v>
      </c>
      <c r="B4" s="2" t="s">
        <v>11</v>
      </c>
      <c r="C4" s="1"/>
      <c r="D4" s="2" t="s">
        <v>5</v>
      </c>
      <c r="E4" s="2" t="s">
        <v>16</v>
      </c>
      <c r="F4" s="2" t="s">
        <v>12</v>
      </c>
      <c r="G4" s="7" t="s">
        <v>13</v>
      </c>
      <c r="H4" s="8" t="s">
        <v>14</v>
      </c>
      <c r="I4" s="2" t="s">
        <v>15</v>
      </c>
      <c r="J4" s="2" t="s">
        <v>17</v>
      </c>
      <c r="K4" s="2" t="s">
        <v>17</v>
      </c>
    </row>
    <row r="5" spans="1:11" ht="117" customHeight="1" x14ac:dyDescent="0.25">
      <c r="A5" s="6"/>
      <c r="B5" s="2"/>
      <c r="C5" s="1" t="s">
        <v>6</v>
      </c>
      <c r="D5" s="2"/>
      <c r="E5" s="2"/>
      <c r="F5" s="2"/>
      <c r="G5" s="9"/>
      <c r="H5" s="10"/>
      <c r="I5" s="2"/>
      <c r="J5" s="2"/>
      <c r="K5" s="2"/>
    </row>
    <row r="6" spans="1:11" ht="18" customHeight="1" x14ac:dyDescent="0.3">
      <c r="A6" s="11"/>
      <c r="B6" s="12" t="s">
        <v>7</v>
      </c>
      <c r="C6" s="13"/>
      <c r="D6" s="14" t="s">
        <v>8</v>
      </c>
      <c r="E6" s="12" t="s">
        <v>21</v>
      </c>
      <c r="F6" s="15" t="s">
        <v>18</v>
      </c>
      <c r="G6" s="15" t="s">
        <v>20</v>
      </c>
      <c r="H6" s="15" t="s">
        <v>19</v>
      </c>
      <c r="I6" s="15" t="s">
        <v>9</v>
      </c>
      <c r="J6" s="15"/>
      <c r="K6" s="15"/>
    </row>
    <row r="7" spans="1:11" ht="18.75" x14ac:dyDescent="0.3">
      <c r="A7" s="16" t="s">
        <v>1</v>
      </c>
      <c r="B7" s="17">
        <v>20227</v>
      </c>
      <c r="C7" s="18"/>
      <c r="D7" s="19">
        <f>B7*100/B12</f>
        <v>60.87702401733582</v>
      </c>
      <c r="E7" s="20">
        <v>0.56999999999999995</v>
      </c>
      <c r="F7" s="21">
        <v>0.86</v>
      </c>
      <c r="G7" s="22">
        <v>1</v>
      </c>
      <c r="H7" s="20">
        <v>1510527</v>
      </c>
      <c r="I7" s="20">
        <f>E7*F7*H7*G7</f>
        <v>740460.33539999998</v>
      </c>
      <c r="J7" s="20">
        <f>I7/1000</f>
        <v>740.46033539999996</v>
      </c>
      <c r="K7" s="18">
        <v>740.4</v>
      </c>
    </row>
    <row r="8" spans="1:11" ht="18.75" x14ac:dyDescent="0.3">
      <c r="A8" s="16" t="s">
        <v>2</v>
      </c>
      <c r="B8" s="17">
        <v>10029</v>
      </c>
      <c r="C8" s="18"/>
      <c r="D8" s="19">
        <f>B8*100/B12</f>
        <v>30.184193101787756</v>
      </c>
      <c r="E8" s="20">
        <v>0.2</v>
      </c>
      <c r="F8" s="21">
        <v>0.84</v>
      </c>
      <c r="G8" s="22">
        <v>1</v>
      </c>
      <c r="H8" s="20">
        <v>1510527</v>
      </c>
      <c r="I8" s="20">
        <f>E8*F8*H8*G8</f>
        <v>253768.53600000002</v>
      </c>
      <c r="J8" s="20">
        <f>I8/1000</f>
        <v>253.76853600000001</v>
      </c>
      <c r="K8" s="18">
        <v>253.8</v>
      </c>
    </row>
    <row r="9" spans="1:11" ht="18.75" x14ac:dyDescent="0.3">
      <c r="A9" s="16" t="s">
        <v>3</v>
      </c>
      <c r="B9" s="17">
        <v>484</v>
      </c>
      <c r="C9" s="18"/>
      <c r="D9" s="19">
        <f>B9*100/B12</f>
        <v>1.4566905435502318</v>
      </c>
      <c r="E9" s="20">
        <v>0.19</v>
      </c>
      <c r="F9" s="21">
        <v>0.84</v>
      </c>
      <c r="G9" s="22">
        <v>1</v>
      </c>
      <c r="H9" s="20">
        <v>1510527</v>
      </c>
      <c r="I9" s="20">
        <f>E9*F9*H9*G9</f>
        <v>241080.10919999998</v>
      </c>
      <c r="J9" s="20">
        <f>I9/1000</f>
        <v>241.08010919999998</v>
      </c>
      <c r="K9" s="18">
        <v>241.1</v>
      </c>
    </row>
    <row r="10" spans="1:11" ht="18.75" x14ac:dyDescent="0.3">
      <c r="A10" s="16" t="s">
        <v>10</v>
      </c>
      <c r="B10" s="17">
        <v>669</v>
      </c>
      <c r="C10" s="18"/>
      <c r="D10" s="19">
        <f>B10*100/B12</f>
        <v>2.0134834166014568</v>
      </c>
      <c r="E10" s="20">
        <v>0.34</v>
      </c>
      <c r="F10" s="21">
        <v>0.84</v>
      </c>
      <c r="G10" s="22">
        <v>1</v>
      </c>
      <c r="H10" s="20">
        <v>1510527</v>
      </c>
      <c r="I10" s="20">
        <f>E10*F10*H10*G10-30</f>
        <v>431376.51120000001</v>
      </c>
      <c r="J10" s="20">
        <f>I10/1000</f>
        <v>431.37651119999998</v>
      </c>
      <c r="K10" s="18">
        <v>431.4</v>
      </c>
    </row>
    <row r="11" spans="1:11" ht="18.75" x14ac:dyDescent="0.3">
      <c r="A11" s="16" t="s">
        <v>4</v>
      </c>
      <c r="B11" s="17">
        <v>1817</v>
      </c>
      <c r="C11" s="18"/>
      <c r="D11" s="19">
        <f>B11*100/B12</f>
        <v>5.4686089207247335</v>
      </c>
      <c r="E11" s="20">
        <v>0.2</v>
      </c>
      <c r="F11" s="21">
        <v>0.84</v>
      </c>
      <c r="G11" s="22">
        <v>1</v>
      </c>
      <c r="H11" s="20">
        <v>1510527</v>
      </c>
      <c r="I11" s="20">
        <f>E11*F11*H11*G11+10</f>
        <v>253778.53600000002</v>
      </c>
      <c r="J11" s="20">
        <f>I11/1000</f>
        <v>253.77853600000003</v>
      </c>
      <c r="K11" s="18">
        <v>253.8</v>
      </c>
    </row>
    <row r="12" spans="1:11" ht="19.5" x14ac:dyDescent="0.35">
      <c r="A12" s="23"/>
      <c r="B12" s="24">
        <f>SUM(B7:B11)</f>
        <v>33226</v>
      </c>
      <c r="C12" s="18"/>
      <c r="D12" s="19">
        <f>B12*100/B12</f>
        <v>100</v>
      </c>
      <c r="E12" s="25">
        <f>SUM(E7:E11)</f>
        <v>1.5</v>
      </c>
      <c r="F12" s="21"/>
      <c r="G12" s="22"/>
      <c r="H12" s="20"/>
      <c r="I12" s="26">
        <f t="shared" ref="I12:K12" si="0">SUM(I7:I11)</f>
        <v>1920464.0278000003</v>
      </c>
      <c r="J12" s="25">
        <f t="shared" si="0"/>
        <v>1920.4640277999999</v>
      </c>
      <c r="K12" s="27">
        <f t="shared" si="0"/>
        <v>1920.4999999999998</v>
      </c>
    </row>
    <row r="13" spans="1:11" x14ac:dyDescent="0.25">
      <c r="I13" s="28"/>
    </row>
    <row r="14" spans="1:11" x14ac:dyDescent="0.25">
      <c r="I14" s="28"/>
    </row>
    <row r="15" spans="1:11" x14ac:dyDescent="0.25">
      <c r="I15" s="28"/>
    </row>
    <row r="16" spans="1:11" x14ac:dyDescent="0.25">
      <c r="F16" s="29"/>
      <c r="I16" s="30"/>
    </row>
  </sheetData>
  <mergeCells count="11">
    <mergeCell ref="A1:J1"/>
    <mergeCell ref="F4:F5"/>
    <mergeCell ref="I4:I5"/>
    <mergeCell ref="J4:J5"/>
    <mergeCell ref="H4:H5"/>
    <mergeCell ref="A4:A5"/>
    <mergeCell ref="B4:B5"/>
    <mergeCell ref="D4:D5"/>
    <mergeCell ref="E4:E5"/>
    <mergeCell ref="G4:G5"/>
    <mergeCell ref="K4:K5"/>
  </mergeCells>
  <pageMargins left="0.22" right="0.2" top="0.74803149606299213" bottom="0.74803149606299213" header="0.31496062992125984" footer="0.31496062992125984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на 2026 год</vt:lpstr>
      <vt:lpstr>'Расчет на 2026 год'!Область_печати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2025-10-31T06:16:48Z</dcterms:modified>
</cp:coreProperties>
</file>